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95" windowHeight="7680"/>
  </bookViews>
  <sheets>
    <sheet name="ОТ" sheetId="1" r:id="rId1"/>
    <sheet name="ИТОГО БЗ" sheetId="7" r:id="rId2"/>
    <sheet name="Район К" sheetId="8" r:id="rId3"/>
    <sheet name="ОТР КК" sheetId="9" r:id="rId4"/>
    <sheet name="НЗ" sheetId="10" r:id="rId5"/>
  </sheets>
  <externalReferences>
    <externalReference r:id="rId6"/>
  </externalReferences>
  <calcPr calcId="144525" concurrentCalc="0"/>
</workbook>
</file>

<file path=xl/calcChain.xml><?xml version="1.0" encoding="utf-8"?>
<calcChain xmlns="http://schemas.openxmlformats.org/spreadsheetml/2006/main">
  <c r="E70" i="1" l="1"/>
  <c r="C41" i="1"/>
  <c r="A29" i="1"/>
  <c r="E133" i="1"/>
  <c r="E108" i="1"/>
  <c r="E110" i="1"/>
  <c r="E111" i="1"/>
  <c r="E112" i="1"/>
  <c r="E113" i="1"/>
  <c r="E114" i="1"/>
  <c r="E115" i="1"/>
  <c r="E116" i="1"/>
  <c r="E85" i="1"/>
  <c r="E67" i="1"/>
  <c r="E68" i="1"/>
  <c r="E69" i="1"/>
  <c r="B48" i="1"/>
  <c r="B49" i="1"/>
  <c r="B50" i="1"/>
  <c r="B51" i="1"/>
  <c r="B52" i="1"/>
  <c r="B53" i="1"/>
  <c r="E58" i="1"/>
  <c r="E59" i="1"/>
  <c r="E60" i="1"/>
  <c r="E61" i="1"/>
  <c r="B28" i="1"/>
  <c r="B27" i="1"/>
  <c r="B26" i="1"/>
  <c r="B25" i="1"/>
  <c r="B24" i="1"/>
  <c r="B23" i="1"/>
  <c r="B22" i="1"/>
  <c r="B21" i="1"/>
  <c r="B20" i="1"/>
  <c r="E3" i="10"/>
  <c r="F3" i="10"/>
  <c r="G3" i="10"/>
  <c r="J4" i="8"/>
  <c r="I4" i="8"/>
  <c r="K4" i="8"/>
  <c r="L4" i="8"/>
  <c r="L4" i="7"/>
  <c r="D40" i="1"/>
  <c r="D39" i="1"/>
  <c r="D38" i="1"/>
  <c r="D37" i="1"/>
  <c r="D36" i="1"/>
  <c r="D35" i="1"/>
  <c r="D34" i="1"/>
  <c r="D33" i="1"/>
  <c r="D32" i="1"/>
  <c r="D41" i="1"/>
</calcChain>
</file>

<file path=xl/sharedStrings.xml><?xml version="1.0" encoding="utf-8"?>
<sst xmlns="http://schemas.openxmlformats.org/spreadsheetml/2006/main" count="175" uniqueCount="116">
  <si>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</si>
  <si>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</si>
  <si>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</si>
  <si>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</si>
  <si>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</si>
  <si>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</si>
  <si>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</si>
  <si>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Цена единицы ресурса</t>
  </si>
  <si>
    <t>Нормативные затраты</t>
  </si>
  <si>
    <t>4= 2*3</t>
  </si>
  <si>
    <t>Итого: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</si>
  <si>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</si>
  <si>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</si>
  <si>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</si>
  <si>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</si>
  <si>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</si>
  <si>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</si>
  <si>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</si>
  <si>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ИТОГО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</si>
  <si>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</si>
  <si>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</si>
  <si>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</si>
  <si>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</si>
  <si>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</si>
  <si>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</si>
  <si>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</si>
  <si>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</si>
  <si>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</si>
  <si>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</si>
  <si>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</si>
  <si>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</si>
  <si>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Интернет</t>
  </si>
  <si>
    <t>АПУС</t>
  </si>
  <si>
    <t>ВЗ соед.на абонент.фикс</t>
  </si>
  <si>
    <t>ВЗ соед.на абонент.связ</t>
  </si>
  <si>
    <t>МГ связ</t>
  </si>
  <si>
    <t>Паке услуг Доп.опция ускорение, Пакет «Решение1»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</si>
  <si>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</si>
  <si>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</si>
  <si>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Уборщица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</si>
  <si>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</si>
  <si>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</si>
  <si>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</si>
  <si>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</si>
  <si>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</si>
  <si>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</si>
  <si>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УС</t>
  </si>
  <si>
    <t>ТУ</t>
  </si>
  <si>
    <t>ПНЗ</t>
  </si>
  <si>
    <t>12=1+2+3+4+5+6+7+8+9+10+11</t>
  </si>
  <si>
    <t>ОТ</t>
  </si>
  <si>
    <t>МЗ</t>
  </si>
  <si>
    <t>ЗП</t>
  </si>
  <si>
    <t>Базовый норматив затрат</t>
  </si>
  <si>
    <t>9=7/8</t>
  </si>
  <si>
    <t>11=10/(5+6)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</si>
  <si>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</si>
  <si>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</si>
  <si>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</si>
  <si>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</si>
  <si>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</si>
  <si>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</si>
  <si>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</si>
  <si>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</si>
  <si>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</si>
  <si>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</si>
  <si>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</si>
  <si>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</si>
  <si>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</si>
  <si>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</si>
  <si>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</si>
  <si>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>I. Определение нормативных затрат на оказание муниципальной услуги МБУК «Межпоселенческая централизованная клубная система»</t>
  </si>
  <si>
    <t>Режиссер</t>
  </si>
  <si>
    <t>Художник- оформитель</t>
  </si>
  <si>
    <t>Хормейстер</t>
  </si>
  <si>
    <t>Культорганизатор</t>
  </si>
  <si>
    <t>Балетмейстер</t>
  </si>
  <si>
    <t>Методист</t>
  </si>
  <si>
    <t xml:space="preserve">Заведующий </t>
  </si>
  <si>
    <t>Аккомпаниатор</t>
  </si>
  <si>
    <t xml:space="preserve">            Комментарий</t>
  </si>
  <si>
    <t>Многофункциональное устройство</t>
  </si>
  <si>
    <t>Канцтовары (бумага)</t>
  </si>
  <si>
    <t>Наименование ресурса (материальные запасы)</t>
  </si>
  <si>
    <t>Затраты на коммунальные расходы:</t>
  </si>
  <si>
    <t>Директор</t>
  </si>
  <si>
    <t>материалы (хоз.товары)</t>
  </si>
  <si>
    <t>уголь</t>
  </si>
  <si>
    <t>дрова</t>
  </si>
  <si>
    <t>НИ</t>
  </si>
  <si>
    <t>ОЦДИ</t>
  </si>
  <si>
    <t>Техническое обслуживание автотранспорта (УАЗ)</t>
  </si>
  <si>
    <t>Организация деятельности клубных формирований и формирований самодеятельного народного творчества</t>
  </si>
  <si>
    <t xml:space="preserve">Утверждены
Приказом отдела культуры  администрации
Тонкинского муниципального района
от 10.09.2015 г. № 52
</t>
  </si>
  <si>
    <t>Нормативные затраты на материальные запасы:</t>
  </si>
  <si>
    <t>ФОТ</t>
  </si>
  <si>
    <t>Сторожа</t>
  </si>
  <si>
    <t>Рбочий-уборщик</t>
  </si>
  <si>
    <t>Техник-электрик</t>
  </si>
  <si>
    <t>Заведующий ХЭС</t>
  </si>
  <si>
    <t xml:space="preserve"> в тыс.руб</t>
  </si>
  <si>
    <t>1.Организация деятельности клубных формирований и формирований самодеятельного народного творчества  (количество клубных формирований 139)</t>
  </si>
  <si>
    <t>худ.руководитель</t>
  </si>
  <si>
    <t xml:space="preserve">нормативное количество услуг=1971 рабочих часов*1
услуги*34 работников=67014
</t>
  </si>
  <si>
    <t xml:space="preserve">Общее полезное время работника
247 дн.*34ед.*8 ч. = 67184 </t>
  </si>
  <si>
    <t>Недвижимое имущество стоимость единицы
60000/67184 = 0,89</t>
  </si>
  <si>
    <t xml:space="preserve">Недвижимое имущество стоимость единицы
</t>
  </si>
  <si>
    <t>1) 2000/67184= 0,03</t>
  </si>
  <si>
    <t>3 абонентских линии
с        безлимитными
тарифами*12 мес
1 линия*12 мес
Общее полезное время работника
247 дн.*34ед.*8 ч. = 67184</t>
  </si>
  <si>
    <t>В   качестве   цены   единицы ресурса  взят  ФОТ работника   Общее полезное время работника
247 дн.*34ед.*8 ч. = 67184</t>
  </si>
  <si>
    <t xml:space="preserve">1) Нормативные затраты 
1565997/67184= 23,31 </t>
  </si>
  <si>
    <t>Кол-во посетителей культурно-досуговых мероприятий составляет 193723 / число населения 8559 = 22,64.
1971ч *22,64 = 44623.</t>
  </si>
  <si>
    <t xml:space="preserve">Рассчитываем нормативное количество услуг. Кол-во посетителей мероприятий составляет 193723 / число населения 8559 = 22,64
1971ч *22,64 = 44623.
</t>
  </si>
  <si>
    <t xml:space="preserve">1) Общее полезное время работника
247 дн.*34ед.*8 ч. = 67184 
2) Нормативные затраты на коммунальные услуги
1063497/67014 = 15,87 
</t>
  </si>
  <si>
    <t>139*893,99= 124265</t>
  </si>
  <si>
    <t>Утверждены
Приказом отдела культуры  администрации
Тонкинского муниципального района
от 31.01.2017 г.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</si>
</sst>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2" fontId="4" fillId="3" borderId="3" xfId="0" applyNumberFormat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2" fontId="6" fillId="5" borderId="3" xfId="0" applyNumberFormat="1" applyFont="1" applyFill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/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0" fillId="0" borderId="0" xfId="0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11"/>
    </xf>
    <xf numFmtId="0" fontId="3" fillId="0" borderId="3" xfId="0" applyFont="1" applyBorder="1" applyAlignment="1">
      <alignment horizontal="left" vertical="top" wrapText="1" indent="5"/>
    </xf>
    <xf numFmtId="0" fontId="3" fillId="3" borderId="3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2" fontId="3" fillId="0" borderId="3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11"/>
    </xf>
    <xf numFmtId="165" fontId="3" fillId="0" borderId="3" xfId="0" applyNumberFormat="1" applyFont="1" applyBorder="1" applyAlignment="1">
      <alignment horizontal="center" wrapText="1"/>
    </xf>
    <xf numFmtId="2" fontId="4" fillId="5" borderId="2" xfId="0" applyNumberFormat="1" applyFont="1" applyFill="1" applyBorder="1" applyAlignment="1">
      <alignment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" fontId="3" fillId="2" borderId="3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 indent="9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164" fontId="3" fillId="0" borderId="8" xfId="0" applyNumberFormat="1" applyFont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9" fillId="0" borderId="0" xfId="0" applyFont="1"/>
    <xf numFmtId="0" fontId="11" fillId="0" borderId="0" xfId="0" applyFont="1" applyAlignment="1">
      <alignment horizontal="right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3" borderId="16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1" fillId="0" borderId="0" xfId="0" applyFont="1" applyAlignment="1">
      <alignment horizontal="left" wrapText="1"/>
    </xf>
    <xf numFmtId="0" fontId="3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5" fillId="0" borderId="3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3" xfId="0" applyFont="1" applyBorder="1" applyAlignment="1">
      <alignment horizontal="left" vertical="top" wrapText="1" indent="3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 wrapText="1"/>
    </xf>
    <xf numFmtId="0" fontId="9" fillId="0" borderId="3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2" fontId="5" fillId="6" borderId="3" xfId="0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164" fontId="5" fillId="6" borderId="4" xfId="0" applyNumberFormat="1" applyFont="1" applyFill="1" applyBorder="1" applyAlignment="1">
      <alignment horizontal="center" vertical="top"/>
    </xf>
    <xf numFmtId="164" fontId="5" fillId="6" borderId="8" xfId="0" applyNumberFormat="1" applyFont="1" applyFill="1" applyBorder="1" applyAlignment="1">
      <alignment horizontal="center" vertical="top"/>
    </xf>
    <xf numFmtId="164" fontId="6" fillId="6" borderId="3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/>
    </xf>
    <xf numFmtId="164" fontId="5" fillId="6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6"/>
  <sheetViews>
    <sheetView tabSelected="1" topLeftCell="A2" zoomScaleNormal="100" zoomScaleSheetLayoutView="100" workbookViewId="0">
      <selection activeCell="G8" sqref="G8"/>
    </sheetView>
  </sheetViews>
  <sheetFormatPr defaultRowHeight="15" x14ac:dyDescent="0.25"/>
  <cols>
    <col min="1" max="1" width="23" customWidth="1"/>
    <col min="2" max="2" width="16.42578125" customWidth="1"/>
    <col min="3" max="3" width="14.140625" customWidth="1"/>
    <col min="4" max="4" width="12.140625" customWidth="1"/>
    <col min="5" max="5" width="32.5703125" customWidth="1"/>
    <col min="11" max="11" width="7.28515625" customWidth="1"/>
    <col min="12" max="14" width="9.140625" hidden="1" customWidth="1"/>
  </cols>
  <sheetData>
    <row r="1" spans="1:14" ht="15" hidden="1" customHeight="1" x14ac:dyDescent="0.25">
      <c r="A1" s="51"/>
      <c r="B1" s="51"/>
      <c r="C1" s="51"/>
      <c r="D1" s="51"/>
      <c r="E1" s="52" t="s">
        <v>93</v>
      </c>
      <c r="F1" s="52"/>
      <c r="G1" s="52"/>
      <c r="H1" s="52"/>
      <c r="I1" s="52"/>
      <c r="J1" s="52"/>
      <c r="K1" s="52"/>
      <c r="L1" s="52"/>
      <c r="M1" s="52"/>
      <c r="N1" s="51"/>
    </row>
    <row r="2" spans="1:14" ht="15.75" x14ac:dyDescent="0.25">
      <c r="A2" s="51"/>
      <c r="B2" s="51"/>
      <c r="C2" s="51"/>
      <c r="D2" s="94" t="s">
        <v>115</v>
      </c>
      <c r="E2" s="95"/>
      <c r="F2" s="52"/>
      <c r="G2" s="52"/>
      <c r="H2" s="52"/>
      <c r="I2" s="52"/>
      <c r="J2" s="52"/>
      <c r="K2" s="52"/>
      <c r="L2" s="52"/>
      <c r="M2" s="52"/>
      <c r="N2" s="51"/>
    </row>
    <row r="3" spans="1:14" ht="15.75" x14ac:dyDescent="0.25">
      <c r="A3" s="51"/>
      <c r="B3" s="51"/>
      <c r="C3" s="51"/>
      <c r="D3" s="95"/>
      <c r="E3" s="95"/>
      <c r="F3" s="52"/>
      <c r="G3" s="52"/>
      <c r="H3" s="52"/>
      <c r="I3" s="52"/>
      <c r="J3" s="52"/>
      <c r="K3" s="52"/>
      <c r="L3" s="52"/>
      <c r="M3" s="52"/>
      <c r="N3" s="51"/>
    </row>
    <row r="4" spans="1:14" ht="15.75" x14ac:dyDescent="0.25">
      <c r="A4" s="51"/>
      <c r="B4" s="51"/>
      <c r="C4" s="51"/>
      <c r="D4" s="95"/>
      <c r="E4" s="95"/>
      <c r="F4" s="52"/>
      <c r="G4" s="52"/>
      <c r="H4" s="52"/>
      <c r="I4" s="52"/>
      <c r="J4" s="52"/>
      <c r="K4" s="52"/>
      <c r="L4" s="52"/>
      <c r="M4" s="52"/>
      <c r="N4" s="51"/>
    </row>
    <row r="5" spans="1:14" ht="15.75" x14ac:dyDescent="0.25">
      <c r="A5" s="51"/>
      <c r="B5" s="51"/>
      <c r="C5" s="51"/>
      <c r="D5" s="95"/>
      <c r="E5" s="95"/>
      <c r="F5" s="52"/>
      <c r="G5" s="52"/>
      <c r="H5" s="52"/>
      <c r="I5" s="52"/>
      <c r="J5" s="52"/>
      <c r="K5" s="52"/>
      <c r="L5" s="52"/>
      <c r="M5" s="52"/>
      <c r="N5" s="51"/>
    </row>
    <row r="6" spans="1:14" ht="15" customHeight="1" x14ac:dyDescent="0.25">
      <c r="A6" s="94" t="s">
        <v>0</v>
      </c>
      <c r="B6" s="94"/>
      <c r="C6" s="94"/>
      <c r="D6" s="94"/>
      <c r="E6" s="94"/>
      <c r="F6" s="55"/>
      <c r="G6" s="55"/>
      <c r="H6" s="55"/>
      <c r="I6" s="55"/>
      <c r="J6" s="55"/>
      <c r="K6" s="55"/>
      <c r="L6" s="51"/>
      <c r="M6" s="51"/>
      <c r="N6" s="51"/>
    </row>
    <row r="7" spans="1:14" x14ac:dyDescent="0.25">
      <c r="A7" s="94"/>
      <c r="B7" s="94"/>
      <c r="C7" s="94"/>
      <c r="D7" s="94"/>
      <c r="E7" s="94"/>
      <c r="F7" s="55"/>
      <c r="G7" s="55"/>
      <c r="H7" s="55"/>
      <c r="I7" s="55"/>
      <c r="J7" s="55"/>
      <c r="K7" s="55"/>
      <c r="L7" s="51"/>
      <c r="M7" s="51"/>
      <c r="N7" s="51"/>
    </row>
    <row r="8" spans="1:14" x14ac:dyDescent="0.25">
      <c r="A8" s="94"/>
      <c r="B8" s="94"/>
      <c r="C8" s="94"/>
      <c r="D8" s="94"/>
      <c r="E8" s="94"/>
      <c r="F8" s="55"/>
      <c r="G8" s="55"/>
      <c r="H8" s="55"/>
      <c r="I8" s="55"/>
      <c r="J8" s="55"/>
      <c r="K8" s="55"/>
      <c r="L8" s="51"/>
      <c r="M8" s="51"/>
      <c r="N8" s="51"/>
    </row>
    <row r="9" spans="1:14" ht="15.75" customHeight="1" x14ac:dyDescent="0.25">
      <c r="A9" s="94"/>
      <c r="B9" s="94"/>
      <c r="C9" s="94"/>
      <c r="D9" s="94"/>
      <c r="E9" s="94"/>
      <c r="F9" s="51"/>
      <c r="G9" s="51"/>
      <c r="H9" s="51"/>
      <c r="I9" s="51"/>
      <c r="J9" s="51"/>
      <c r="K9" s="51"/>
      <c r="L9" s="51"/>
      <c r="M9" s="51"/>
      <c r="N9" s="51"/>
    </row>
    <row r="10" spans="1:14" ht="32.25" customHeight="1" x14ac:dyDescent="0.25">
      <c r="A10" s="99" t="s">
        <v>71</v>
      </c>
      <c r="B10" s="99"/>
      <c r="C10" s="99"/>
      <c r="D10" s="99"/>
      <c r="E10" s="99"/>
      <c r="F10" s="53"/>
      <c r="G10" s="53"/>
      <c r="H10" s="53"/>
      <c r="I10" s="53"/>
      <c r="J10" s="53"/>
      <c r="K10" s="53"/>
      <c r="L10" s="53"/>
      <c r="M10" s="51"/>
      <c r="N10" s="51"/>
    </row>
    <row r="11" spans="1:14" ht="29.25" customHeight="1" x14ac:dyDescent="0.25">
      <c r="A11" s="100" t="s">
        <v>101</v>
      </c>
      <c r="B11" s="100"/>
      <c r="C11" s="100"/>
      <c r="D11" s="100"/>
      <c r="E11" s="100"/>
      <c r="F11" s="56"/>
      <c r="G11" s="56"/>
      <c r="H11" s="56"/>
      <c r="I11" s="56"/>
      <c r="J11" s="56"/>
      <c r="K11" s="56"/>
      <c r="L11" s="56"/>
      <c r="M11" s="51"/>
      <c r="N11" s="51"/>
    </row>
    <row r="12" spans="1:14" ht="48" customHeight="1" x14ac:dyDescent="0.25">
      <c r="A12" s="101" t="s">
        <v>112</v>
      </c>
      <c r="B12" s="101"/>
      <c r="C12" s="101"/>
      <c r="D12" s="101"/>
      <c r="E12" s="101"/>
      <c r="F12" s="54"/>
      <c r="G12" s="54"/>
      <c r="H12" s="54"/>
      <c r="I12" s="54"/>
      <c r="J12" s="54"/>
      <c r="K12" s="54"/>
      <c r="L12" s="54"/>
      <c r="M12" s="54"/>
      <c r="N12" s="54"/>
    </row>
    <row r="13" spans="1:14" ht="4.5" customHeight="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</row>
    <row r="14" spans="1:14" hidden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</row>
    <row r="15" spans="1:14" hidden="1" x14ac:dyDescent="0.2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</row>
    <row r="16" spans="1:14" hidden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</row>
    <row r="17" spans="1:14" hidden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</row>
    <row r="18" spans="1:14" ht="34.5" x14ac:dyDescent="0.25">
      <c r="A18" s="27" t="s">
        <v>1</v>
      </c>
      <c r="B18" s="27" t="s">
        <v>2</v>
      </c>
      <c r="C18" s="27" t="s">
        <v>3</v>
      </c>
      <c r="D18" s="27" t="s">
        <v>4</v>
      </c>
      <c r="E18" s="27" t="s">
        <v>5</v>
      </c>
      <c r="F18" s="20"/>
    </row>
    <row r="19" spans="1:14" x14ac:dyDescent="0.25">
      <c r="A19" s="27">
        <v>1</v>
      </c>
      <c r="B19" s="27" t="s">
        <v>6</v>
      </c>
      <c r="C19" s="27">
        <v>3</v>
      </c>
      <c r="D19" s="27">
        <v>4</v>
      </c>
      <c r="E19" s="27">
        <v>5</v>
      </c>
      <c r="F19" s="20"/>
    </row>
    <row r="20" spans="1:14" ht="15.75" customHeight="1" x14ac:dyDescent="0.25">
      <c r="A20" s="27" t="s">
        <v>78</v>
      </c>
      <c r="B20" s="31">
        <f t="shared" ref="B20:B28" si="0">SUM(C20/D20)</f>
        <v>1.3445980772247495E-4</v>
      </c>
      <c r="C20" s="27">
        <v>6</v>
      </c>
      <c r="D20" s="27">
        <v>44623</v>
      </c>
      <c r="E20" s="72" t="s">
        <v>111</v>
      </c>
      <c r="F20" s="20"/>
    </row>
    <row r="21" spans="1:14" ht="14.25" customHeight="1" x14ac:dyDescent="0.25">
      <c r="A21" s="27" t="s">
        <v>102</v>
      </c>
      <c r="B21" s="31">
        <f t="shared" si="0"/>
        <v>2.2409967953745828E-5</v>
      </c>
      <c r="C21" s="27">
        <v>1</v>
      </c>
      <c r="D21" s="63">
        <v>44623</v>
      </c>
      <c r="E21" s="72"/>
      <c r="F21" s="20"/>
    </row>
    <row r="22" spans="1:14" ht="15" customHeight="1" x14ac:dyDescent="0.25">
      <c r="A22" s="27" t="s">
        <v>77</v>
      </c>
      <c r="B22" s="31">
        <f t="shared" si="0"/>
        <v>2.2409967953745827E-4</v>
      </c>
      <c r="C22" s="27">
        <v>10</v>
      </c>
      <c r="D22" s="63">
        <v>44623</v>
      </c>
      <c r="E22" s="72"/>
      <c r="F22" s="20"/>
    </row>
    <row r="23" spans="1:14" ht="13.5" customHeight="1" x14ac:dyDescent="0.25">
      <c r="A23" s="27" t="s">
        <v>72</v>
      </c>
      <c r="B23" s="31">
        <f t="shared" si="0"/>
        <v>4.4819935907491655E-5</v>
      </c>
      <c r="C23" s="27">
        <v>2</v>
      </c>
      <c r="D23" s="63">
        <v>44623</v>
      </c>
      <c r="E23" s="72"/>
      <c r="F23" s="20"/>
    </row>
    <row r="24" spans="1:14" ht="15.75" customHeight="1" x14ac:dyDescent="0.25">
      <c r="A24" s="27" t="s">
        <v>73</v>
      </c>
      <c r="B24" s="31">
        <f t="shared" si="0"/>
        <v>2.2409967953745828E-5</v>
      </c>
      <c r="C24" s="27">
        <v>1</v>
      </c>
      <c r="D24" s="63">
        <v>44623</v>
      </c>
      <c r="E24" s="72"/>
      <c r="F24" s="20"/>
    </row>
    <row r="25" spans="1:14" ht="18" customHeight="1" x14ac:dyDescent="0.25">
      <c r="A25" s="27" t="s">
        <v>75</v>
      </c>
      <c r="B25" s="31">
        <f t="shared" si="0"/>
        <v>1.5686977567622078E-4</v>
      </c>
      <c r="C25" s="27">
        <v>7</v>
      </c>
      <c r="D25" s="63">
        <v>44623</v>
      </c>
      <c r="E25" s="72"/>
      <c r="F25" s="20"/>
    </row>
    <row r="26" spans="1:14" ht="15.75" customHeight="1" x14ac:dyDescent="0.25">
      <c r="A26" s="27" t="s">
        <v>79</v>
      </c>
      <c r="B26" s="31">
        <f t="shared" si="0"/>
        <v>4.4819935907491655E-5</v>
      </c>
      <c r="C26" s="27">
        <v>2</v>
      </c>
      <c r="D26" s="63">
        <v>44623</v>
      </c>
      <c r="E26" s="72"/>
      <c r="F26" s="20"/>
    </row>
    <row r="27" spans="1:14" ht="14.25" customHeight="1" x14ac:dyDescent="0.25">
      <c r="A27" s="27" t="s">
        <v>74</v>
      </c>
      <c r="B27" s="31">
        <f t="shared" si="0"/>
        <v>6.7229903861237473E-5</v>
      </c>
      <c r="C27" s="27">
        <v>3</v>
      </c>
      <c r="D27" s="63">
        <v>44623</v>
      </c>
      <c r="E27" s="72"/>
      <c r="F27" s="20"/>
    </row>
    <row r="28" spans="1:14" x14ac:dyDescent="0.25">
      <c r="A28" s="27" t="s">
        <v>76</v>
      </c>
      <c r="B28" s="31">
        <f t="shared" si="0"/>
        <v>4.4819935907491655E-5</v>
      </c>
      <c r="C28" s="27">
        <v>2</v>
      </c>
      <c r="D28" s="63">
        <v>44623</v>
      </c>
      <c r="E28" s="72"/>
      <c r="F28" s="20"/>
    </row>
    <row r="29" spans="1:14" ht="13.5" customHeight="1" x14ac:dyDescent="0.25">
      <c r="A29" s="96">
        <f>SUM(C20:C28)</f>
        <v>34</v>
      </c>
      <c r="B29" s="97"/>
      <c r="C29" s="97"/>
      <c r="D29" s="97"/>
      <c r="E29" s="98"/>
      <c r="F29" s="20"/>
    </row>
    <row r="30" spans="1:14" ht="13.5" customHeight="1" x14ac:dyDescent="0.25">
      <c r="A30" s="18" t="s">
        <v>1</v>
      </c>
      <c r="B30" s="18" t="s">
        <v>2</v>
      </c>
      <c r="C30" s="18" t="s">
        <v>7</v>
      </c>
      <c r="D30" s="18" t="s">
        <v>8</v>
      </c>
      <c r="E30" s="28" t="s">
        <v>80</v>
      </c>
      <c r="F30" s="20"/>
    </row>
    <row r="31" spans="1:14" ht="13.5" customHeight="1" x14ac:dyDescent="0.25">
      <c r="A31" s="25">
        <v>1</v>
      </c>
      <c r="B31" s="18">
        <v>2</v>
      </c>
      <c r="C31" s="18">
        <v>3</v>
      </c>
      <c r="D31" s="18" t="s">
        <v>9</v>
      </c>
      <c r="E31" s="30">
        <v>5</v>
      </c>
      <c r="F31" s="20"/>
    </row>
    <row r="32" spans="1:14" ht="13.5" customHeight="1" x14ac:dyDescent="0.25">
      <c r="A32" s="27" t="s">
        <v>78</v>
      </c>
      <c r="B32" s="31">
        <v>1.34E-4</v>
      </c>
      <c r="C32" s="28">
        <v>1389439</v>
      </c>
      <c r="D32" s="29">
        <f t="shared" ref="D32:D40" si="1">SUM(B32*C32)</f>
        <v>186.18482600000002</v>
      </c>
      <c r="E32" s="69" t="s">
        <v>95</v>
      </c>
      <c r="F32" s="20"/>
    </row>
    <row r="33" spans="1:10" ht="14.25" customHeight="1" x14ac:dyDescent="0.25">
      <c r="A33" s="27" t="s">
        <v>102</v>
      </c>
      <c r="B33" s="31">
        <v>2.1999999999999999E-5</v>
      </c>
      <c r="C33" s="28">
        <v>252656</v>
      </c>
      <c r="D33" s="29">
        <f t="shared" si="1"/>
        <v>5.5584319999999998</v>
      </c>
      <c r="E33" s="70"/>
      <c r="F33" s="20"/>
    </row>
    <row r="34" spans="1:10" ht="13.5" customHeight="1" x14ac:dyDescent="0.25">
      <c r="A34" s="27" t="s">
        <v>77</v>
      </c>
      <c r="B34" s="31">
        <v>2.24E-4</v>
      </c>
      <c r="C34" s="28">
        <v>1807579</v>
      </c>
      <c r="D34" s="29">
        <f t="shared" si="1"/>
        <v>404.897696</v>
      </c>
      <c r="E34" s="70"/>
      <c r="F34" s="20"/>
    </row>
    <row r="35" spans="1:10" ht="13.5" customHeight="1" x14ac:dyDescent="0.25">
      <c r="A35" s="27" t="s">
        <v>72</v>
      </c>
      <c r="B35" s="31">
        <v>4.5000000000000003E-5</v>
      </c>
      <c r="C35" s="28">
        <v>425332</v>
      </c>
      <c r="D35" s="29">
        <f t="shared" si="1"/>
        <v>19.139940000000003</v>
      </c>
      <c r="E35" s="70"/>
      <c r="F35" s="20"/>
    </row>
    <row r="36" spans="1:10" ht="13.5" customHeight="1" x14ac:dyDescent="0.25">
      <c r="A36" s="27" t="s">
        <v>73</v>
      </c>
      <c r="B36" s="31">
        <v>2.1999999999999999E-5</v>
      </c>
      <c r="C36" s="28">
        <v>192522</v>
      </c>
      <c r="D36" s="29">
        <f t="shared" si="1"/>
        <v>4.2354839999999996</v>
      </c>
      <c r="E36" s="70"/>
      <c r="F36" s="20"/>
    </row>
    <row r="37" spans="1:10" ht="13.5" customHeight="1" x14ac:dyDescent="0.25">
      <c r="A37" s="27" t="s">
        <v>75</v>
      </c>
      <c r="B37" s="31">
        <v>1.5699999999999999E-4</v>
      </c>
      <c r="C37" s="28">
        <v>942401</v>
      </c>
      <c r="D37" s="29">
        <f t="shared" si="1"/>
        <v>147.95695699999999</v>
      </c>
      <c r="E37" s="70"/>
      <c r="F37" s="20"/>
    </row>
    <row r="38" spans="1:10" ht="13.5" customHeight="1" x14ac:dyDescent="0.25">
      <c r="A38" s="27" t="s">
        <v>79</v>
      </c>
      <c r="B38" s="31">
        <v>4.5000000000000003E-5</v>
      </c>
      <c r="C38" s="28">
        <v>426558</v>
      </c>
      <c r="D38" s="29">
        <f t="shared" si="1"/>
        <v>19.19511</v>
      </c>
      <c r="E38" s="70"/>
      <c r="F38" s="20"/>
    </row>
    <row r="39" spans="1:10" ht="13.5" customHeight="1" x14ac:dyDescent="0.25">
      <c r="A39" s="27" t="s">
        <v>74</v>
      </c>
      <c r="B39" s="31">
        <v>6.7000000000000002E-5</v>
      </c>
      <c r="C39" s="28">
        <v>636656</v>
      </c>
      <c r="D39" s="29">
        <f t="shared" si="1"/>
        <v>42.655951999999999</v>
      </c>
      <c r="E39" s="70"/>
      <c r="F39" s="20"/>
    </row>
    <row r="40" spans="1:10" ht="13.5" customHeight="1" x14ac:dyDescent="0.25">
      <c r="A40" s="27" t="s">
        <v>76</v>
      </c>
      <c r="B40" s="31">
        <v>4.5000000000000003E-5</v>
      </c>
      <c r="C40" s="28">
        <v>441022</v>
      </c>
      <c r="D40" s="29">
        <f t="shared" si="1"/>
        <v>19.84599</v>
      </c>
      <c r="E40" s="71"/>
      <c r="F40" s="20"/>
    </row>
    <row r="41" spans="1:10" ht="13.5" customHeight="1" thickBot="1" x14ac:dyDescent="0.3">
      <c r="A41" s="21" t="s">
        <v>10</v>
      </c>
      <c r="B41" s="22"/>
      <c r="C41" s="23">
        <f>SUM(C32:C40)</f>
        <v>6514165</v>
      </c>
      <c r="D41" s="32">
        <f>SUM(D32:D40)</f>
        <v>849.67038700000001</v>
      </c>
      <c r="E41" s="24"/>
      <c r="F41" s="20"/>
    </row>
    <row r="43" spans="1:10" x14ac:dyDescent="0.25">
      <c r="A43" s="74" t="s">
        <v>94</v>
      </c>
      <c r="B43" s="74"/>
      <c r="C43" s="74"/>
      <c r="D43" s="74"/>
      <c r="E43" s="74"/>
      <c r="F43" s="74"/>
      <c r="G43" s="74"/>
      <c r="H43" s="74"/>
      <c r="I43" s="74"/>
      <c r="J43" s="74"/>
    </row>
    <row r="45" spans="1:10" x14ac:dyDescent="0.25">
      <c r="A45" s="69" t="s">
        <v>26</v>
      </c>
      <c r="B45" s="72" t="s">
        <v>11</v>
      </c>
      <c r="C45" s="72" t="s">
        <v>12</v>
      </c>
      <c r="D45" s="72"/>
      <c r="E45" s="72" t="s">
        <v>13</v>
      </c>
      <c r="F45" s="72"/>
      <c r="G45" s="72" t="s">
        <v>5</v>
      </c>
      <c r="H45" s="72"/>
      <c r="I45" s="16"/>
    </row>
    <row r="46" spans="1:10" x14ac:dyDescent="0.25">
      <c r="A46" s="71"/>
      <c r="B46" s="72"/>
      <c r="C46" s="72"/>
      <c r="D46" s="72"/>
      <c r="E46" s="72"/>
      <c r="F46" s="72"/>
      <c r="G46" s="72"/>
      <c r="H46" s="72"/>
      <c r="I46" s="16"/>
    </row>
    <row r="47" spans="1:10" x14ac:dyDescent="0.25">
      <c r="A47" s="25">
        <v>1</v>
      </c>
      <c r="B47" s="15" t="s">
        <v>6</v>
      </c>
      <c r="C47" s="72">
        <v>3</v>
      </c>
      <c r="D47" s="72"/>
      <c r="E47" s="72">
        <v>4</v>
      </c>
      <c r="F47" s="72"/>
      <c r="G47" s="72">
        <v>5</v>
      </c>
      <c r="H47" s="72"/>
      <c r="I47" s="16"/>
    </row>
    <row r="48" spans="1:10" x14ac:dyDescent="0.25">
      <c r="A48" s="43" t="s">
        <v>14</v>
      </c>
      <c r="B48" s="44">
        <f t="shared" ref="B48:B53" si="2">SUM(C48/E48)</f>
        <v>0</v>
      </c>
      <c r="C48" s="72">
        <v>0</v>
      </c>
      <c r="D48" s="72"/>
      <c r="E48" s="72">
        <v>67014</v>
      </c>
      <c r="F48" s="72"/>
      <c r="G48" s="72" t="s">
        <v>103</v>
      </c>
      <c r="H48" s="72"/>
      <c r="I48" s="17"/>
    </row>
    <row r="49" spans="1:9" ht="15" customHeight="1" x14ac:dyDescent="0.25">
      <c r="A49" s="57" t="s">
        <v>81</v>
      </c>
      <c r="B49" s="58">
        <f t="shared" si="2"/>
        <v>0</v>
      </c>
      <c r="C49" s="72">
        <v>0</v>
      </c>
      <c r="D49" s="72"/>
      <c r="E49" s="72">
        <v>67014</v>
      </c>
      <c r="F49" s="72"/>
      <c r="G49" s="72"/>
      <c r="H49" s="72"/>
      <c r="I49" s="17"/>
    </row>
    <row r="50" spans="1:9" x14ac:dyDescent="0.25">
      <c r="A50" s="43" t="s">
        <v>82</v>
      </c>
      <c r="B50" s="44">
        <f t="shared" si="2"/>
        <v>3.7305637627958337E-4</v>
      </c>
      <c r="C50" s="72">
        <v>25</v>
      </c>
      <c r="D50" s="72"/>
      <c r="E50" s="72">
        <v>67014</v>
      </c>
      <c r="F50" s="72"/>
      <c r="G50" s="72"/>
      <c r="H50" s="72"/>
      <c r="I50" s="17"/>
    </row>
    <row r="51" spans="1:9" x14ac:dyDescent="0.25">
      <c r="A51" s="46" t="s">
        <v>87</v>
      </c>
      <c r="B51" s="49">
        <f t="shared" si="2"/>
        <v>1.4922255051183335E-3</v>
      </c>
      <c r="C51" s="92">
        <v>100</v>
      </c>
      <c r="D51" s="93"/>
      <c r="E51" s="92">
        <v>67014</v>
      </c>
      <c r="F51" s="93"/>
      <c r="G51" s="72"/>
      <c r="H51" s="72"/>
      <c r="I51" s="17"/>
    </row>
    <row r="52" spans="1:9" x14ac:dyDescent="0.25">
      <c r="A52" s="46" t="s">
        <v>88</v>
      </c>
      <c r="B52" s="49">
        <f t="shared" si="2"/>
        <v>4.4766765153550006E-3</v>
      </c>
      <c r="C52" s="92">
        <v>300</v>
      </c>
      <c r="D52" s="93"/>
      <c r="E52" s="92">
        <v>67014</v>
      </c>
      <c r="F52" s="93"/>
      <c r="G52" s="72"/>
      <c r="H52" s="72"/>
      <c r="I52" s="17"/>
    </row>
    <row r="53" spans="1:9" x14ac:dyDescent="0.25">
      <c r="A53" s="46" t="s">
        <v>86</v>
      </c>
      <c r="B53" s="49">
        <f t="shared" si="2"/>
        <v>0</v>
      </c>
      <c r="C53" s="90">
        <v>0</v>
      </c>
      <c r="D53" s="91"/>
      <c r="E53" s="90">
        <v>67014</v>
      </c>
      <c r="F53" s="91"/>
      <c r="G53" s="72"/>
      <c r="H53" s="72"/>
      <c r="I53" s="17"/>
    </row>
    <row r="54" spans="1:9" ht="15.75" x14ac:dyDescent="0.25">
      <c r="A54" s="89"/>
      <c r="B54" s="89"/>
      <c r="C54" s="89"/>
      <c r="D54" s="89"/>
      <c r="E54" s="89"/>
      <c r="F54" s="89"/>
      <c r="G54" s="89"/>
      <c r="H54" s="1"/>
      <c r="I54" s="16"/>
    </row>
    <row r="55" spans="1:9" x14ac:dyDescent="0.25">
      <c r="A55" s="69" t="s">
        <v>83</v>
      </c>
      <c r="B55" s="72" t="s">
        <v>11</v>
      </c>
      <c r="C55" s="72" t="s">
        <v>15</v>
      </c>
      <c r="D55" s="72" t="s">
        <v>7</v>
      </c>
      <c r="E55" s="72" t="s">
        <v>16</v>
      </c>
      <c r="F55" s="88"/>
      <c r="G55" s="88"/>
      <c r="H55" s="88"/>
      <c r="I55" s="16"/>
    </row>
    <row r="56" spans="1:9" x14ac:dyDescent="0.25">
      <c r="A56" s="71"/>
      <c r="B56" s="72"/>
      <c r="C56" s="72"/>
      <c r="D56" s="72"/>
      <c r="E56" s="72"/>
      <c r="F56" s="88"/>
      <c r="G56" s="88"/>
      <c r="H56" s="88"/>
      <c r="I56" s="16"/>
    </row>
    <row r="57" spans="1:9" x14ac:dyDescent="0.25">
      <c r="A57" s="25">
        <v>1</v>
      </c>
      <c r="B57" s="15">
        <v>2</v>
      </c>
      <c r="C57" s="15">
        <v>3</v>
      </c>
      <c r="D57" s="15">
        <v>4</v>
      </c>
      <c r="E57" s="57" t="s">
        <v>17</v>
      </c>
      <c r="F57" s="88"/>
      <c r="G57" s="88"/>
      <c r="H57" s="88"/>
      <c r="I57" s="16"/>
    </row>
    <row r="58" spans="1:9" x14ac:dyDescent="0.25">
      <c r="A58" s="43" t="s">
        <v>87</v>
      </c>
      <c r="B58" s="43">
        <v>1.49E-3</v>
      </c>
      <c r="C58" s="43">
        <v>2</v>
      </c>
      <c r="D58" s="43">
        <v>3700</v>
      </c>
      <c r="E58" s="59">
        <f t="shared" ref="E58:E60" si="3">SUM(B58*D58/C58)</f>
        <v>2.7565</v>
      </c>
      <c r="F58" s="88"/>
      <c r="G58" s="88"/>
      <c r="H58" s="88"/>
      <c r="I58" s="45"/>
    </row>
    <row r="59" spans="1:9" x14ac:dyDescent="0.25">
      <c r="A59" s="43" t="s">
        <v>88</v>
      </c>
      <c r="B59" s="43">
        <v>4.4799999999999996E-3</v>
      </c>
      <c r="C59" s="43">
        <v>2</v>
      </c>
      <c r="D59" s="43">
        <v>600</v>
      </c>
      <c r="E59" s="59">
        <f t="shared" si="3"/>
        <v>1.3439999999999999</v>
      </c>
      <c r="F59" s="88"/>
      <c r="G59" s="88"/>
      <c r="H59" s="88"/>
      <c r="I59" s="45"/>
    </row>
    <row r="60" spans="1:9" x14ac:dyDescent="0.25">
      <c r="A60" s="57" t="s">
        <v>82</v>
      </c>
      <c r="B60" s="57">
        <v>3.6999999999999999E-4</v>
      </c>
      <c r="C60" s="57">
        <v>1</v>
      </c>
      <c r="D60" s="57">
        <v>320</v>
      </c>
      <c r="E60" s="59">
        <f t="shared" si="3"/>
        <v>0.11840000000000001</v>
      </c>
      <c r="F60" s="88"/>
      <c r="G60" s="88"/>
      <c r="H60" s="88"/>
      <c r="I60" s="16"/>
    </row>
    <row r="61" spans="1:9" ht="15.75" x14ac:dyDescent="0.25">
      <c r="A61" s="26" t="s">
        <v>18</v>
      </c>
      <c r="B61" s="2"/>
      <c r="C61" s="2"/>
      <c r="D61" s="2"/>
      <c r="E61" s="4">
        <f>SUM(E58:E60)</f>
        <v>4.2189000000000005</v>
      </c>
      <c r="F61" s="88"/>
      <c r="G61" s="88"/>
      <c r="H61" s="88"/>
      <c r="I61" s="16"/>
    </row>
    <row r="63" spans="1:9" x14ac:dyDescent="0.25">
      <c r="B63" s="74" t="s">
        <v>84</v>
      </c>
      <c r="C63" s="74"/>
      <c r="D63" s="74"/>
      <c r="E63" s="74"/>
      <c r="F63" s="74"/>
    </row>
    <row r="65" spans="2:7" ht="33.75" x14ac:dyDescent="0.25">
      <c r="B65" s="18" t="s">
        <v>1</v>
      </c>
      <c r="C65" s="18" t="s">
        <v>19</v>
      </c>
      <c r="D65" s="18" t="s">
        <v>20</v>
      </c>
      <c r="E65" s="18" t="s">
        <v>21</v>
      </c>
      <c r="F65" s="18" t="s">
        <v>5</v>
      </c>
    </row>
    <row r="66" spans="2:7" x14ac:dyDescent="0.25">
      <c r="B66" s="25">
        <v>1</v>
      </c>
      <c r="C66" s="18">
        <v>2</v>
      </c>
      <c r="D66" s="18">
        <v>3</v>
      </c>
      <c r="E66" s="18" t="s">
        <v>9</v>
      </c>
      <c r="F66" s="30"/>
    </row>
    <row r="67" spans="2:7" x14ac:dyDescent="0.25">
      <c r="B67" s="18" t="s">
        <v>22</v>
      </c>
      <c r="C67" s="18">
        <v>39.659999999999997</v>
      </c>
      <c r="D67" s="18">
        <v>7.9</v>
      </c>
      <c r="E67" s="33">
        <f>SUM(C67*D67*1000)</f>
        <v>313313.99999999994</v>
      </c>
      <c r="F67" s="72"/>
    </row>
    <row r="68" spans="2:7" x14ac:dyDescent="0.25">
      <c r="B68" s="18" t="s">
        <v>23</v>
      </c>
      <c r="C68" s="18">
        <v>306.5</v>
      </c>
      <c r="D68" s="18">
        <v>2447.58</v>
      </c>
      <c r="E68" s="33">
        <f>SUM(C68*D68)</f>
        <v>750183.27</v>
      </c>
      <c r="F68" s="72"/>
    </row>
    <row r="69" spans="2:7" x14ac:dyDescent="0.25">
      <c r="B69" s="18" t="s">
        <v>24</v>
      </c>
      <c r="C69" s="18">
        <v>0</v>
      </c>
      <c r="D69" s="18">
        <v>0</v>
      </c>
      <c r="E69" s="33">
        <f>SUM(C69*D69)</f>
        <v>0</v>
      </c>
      <c r="F69" s="72"/>
    </row>
    <row r="70" spans="2:7" x14ac:dyDescent="0.25">
      <c r="B70" s="34" t="s">
        <v>10</v>
      </c>
      <c r="C70" s="34"/>
      <c r="D70" s="34"/>
      <c r="E70" s="35">
        <f>SUM(E67:E69)</f>
        <v>1063497.27</v>
      </c>
      <c r="F70" s="72"/>
    </row>
    <row r="72" spans="2:7" x14ac:dyDescent="0.25">
      <c r="B72" s="87" t="s">
        <v>113</v>
      </c>
      <c r="C72" s="87"/>
      <c r="D72" s="87"/>
      <c r="E72" s="87"/>
      <c r="F72" s="87"/>
    </row>
    <row r="73" spans="2:7" x14ac:dyDescent="0.25">
      <c r="B73" s="87"/>
      <c r="C73" s="87"/>
      <c r="D73" s="87"/>
      <c r="E73" s="87"/>
      <c r="F73" s="87"/>
    </row>
    <row r="74" spans="2:7" x14ac:dyDescent="0.25">
      <c r="B74" s="87"/>
      <c r="C74" s="87"/>
      <c r="D74" s="87"/>
      <c r="E74" s="87"/>
      <c r="F74" s="87"/>
    </row>
    <row r="75" spans="2:7" x14ac:dyDescent="0.25">
      <c r="B75" s="87"/>
      <c r="C75" s="87"/>
      <c r="D75" s="87"/>
      <c r="E75" s="87"/>
      <c r="F75" s="87"/>
    </row>
    <row r="77" spans="2:7" x14ac:dyDescent="0.25">
      <c r="B77" s="74" t="s">
        <v>25</v>
      </c>
      <c r="C77" s="74"/>
      <c r="D77" s="74"/>
      <c r="E77" s="74"/>
      <c r="F77" s="74"/>
      <c r="G77" s="74"/>
    </row>
    <row r="79" spans="2:7" x14ac:dyDescent="0.25">
      <c r="B79" s="80" t="s">
        <v>26</v>
      </c>
      <c r="C79" s="72" t="s">
        <v>19</v>
      </c>
      <c r="D79" s="72" t="s">
        <v>27</v>
      </c>
      <c r="E79" s="72" t="s">
        <v>21</v>
      </c>
      <c r="F79" s="72" t="s">
        <v>5</v>
      </c>
      <c r="G79" s="72"/>
    </row>
    <row r="80" spans="2:7" x14ac:dyDescent="0.25">
      <c r="B80" s="80"/>
      <c r="C80" s="72"/>
      <c r="D80" s="72"/>
      <c r="E80" s="72"/>
      <c r="F80" s="72"/>
      <c r="G80" s="72"/>
    </row>
    <row r="81" spans="2:7" x14ac:dyDescent="0.25">
      <c r="B81" s="38">
        <v>1</v>
      </c>
      <c r="C81" s="18">
        <v>2</v>
      </c>
      <c r="D81" s="18">
        <v>3</v>
      </c>
      <c r="E81" s="18">
        <v>4</v>
      </c>
      <c r="F81" s="72">
        <v>5</v>
      </c>
      <c r="G81" s="72"/>
    </row>
    <row r="82" spans="2:7" ht="15" customHeight="1" x14ac:dyDescent="0.25">
      <c r="B82" s="77" t="s">
        <v>28</v>
      </c>
      <c r="C82" s="39">
        <v>1</v>
      </c>
      <c r="D82" s="39">
        <v>60000</v>
      </c>
      <c r="E82" s="39">
        <v>60000</v>
      </c>
      <c r="F82" s="81" t="s">
        <v>104</v>
      </c>
      <c r="G82" s="82"/>
    </row>
    <row r="83" spans="2:7" ht="15.75" x14ac:dyDescent="0.25">
      <c r="B83" s="77"/>
      <c r="C83" s="40"/>
      <c r="D83" s="40"/>
      <c r="E83" s="40"/>
      <c r="F83" s="83"/>
      <c r="G83" s="84"/>
    </row>
    <row r="84" spans="2:7" ht="15.75" x14ac:dyDescent="0.25">
      <c r="B84" s="77"/>
      <c r="C84" s="40"/>
      <c r="D84" s="40"/>
      <c r="E84" s="40"/>
      <c r="F84" s="83"/>
      <c r="G84" s="84"/>
    </row>
    <row r="85" spans="2:7" ht="15.75" x14ac:dyDescent="0.25">
      <c r="B85" s="41" t="s">
        <v>18</v>
      </c>
      <c r="C85" s="2"/>
      <c r="D85" s="2"/>
      <c r="E85" s="42">
        <f>SUM(E82)</f>
        <v>60000</v>
      </c>
      <c r="F85" s="85"/>
      <c r="G85" s="86"/>
    </row>
    <row r="87" spans="2:7" x14ac:dyDescent="0.25">
      <c r="B87" s="78" t="s">
        <v>105</v>
      </c>
      <c r="C87" s="79"/>
      <c r="D87" s="79"/>
      <c r="E87" s="79"/>
      <c r="F87" s="79"/>
    </row>
    <row r="88" spans="2:7" x14ac:dyDescent="0.25">
      <c r="B88" s="79"/>
      <c r="C88" s="79"/>
      <c r="D88" s="79"/>
      <c r="E88" s="79"/>
      <c r="F88" s="79"/>
    </row>
    <row r="90" spans="2:7" x14ac:dyDescent="0.25">
      <c r="B90" s="74" t="s">
        <v>25</v>
      </c>
      <c r="C90" s="74"/>
      <c r="D90" s="74"/>
      <c r="E90" s="74"/>
      <c r="F90" s="74"/>
      <c r="G90" s="74"/>
    </row>
    <row r="92" spans="2:7" x14ac:dyDescent="0.25">
      <c r="B92" s="80" t="s">
        <v>26</v>
      </c>
      <c r="C92" s="72" t="s">
        <v>19</v>
      </c>
      <c r="D92" s="72" t="s">
        <v>27</v>
      </c>
      <c r="E92" s="72" t="s">
        <v>21</v>
      </c>
      <c r="F92" s="72" t="s">
        <v>5</v>
      </c>
      <c r="G92" s="72"/>
    </row>
    <row r="93" spans="2:7" x14ac:dyDescent="0.25">
      <c r="B93" s="80"/>
      <c r="C93" s="72"/>
      <c r="D93" s="72"/>
      <c r="E93" s="72"/>
      <c r="F93" s="72"/>
      <c r="G93" s="72"/>
    </row>
    <row r="94" spans="2:7" x14ac:dyDescent="0.25">
      <c r="B94" s="38">
        <v>1</v>
      </c>
      <c r="C94" s="43">
        <v>2</v>
      </c>
      <c r="D94" s="43">
        <v>3</v>
      </c>
      <c r="E94" s="43">
        <v>4</v>
      </c>
      <c r="F94" s="72">
        <v>5</v>
      </c>
      <c r="G94" s="72"/>
    </row>
    <row r="95" spans="2:7" ht="15" customHeight="1" x14ac:dyDescent="0.25">
      <c r="B95" s="77" t="s">
        <v>91</v>
      </c>
      <c r="C95" s="39">
        <v>0</v>
      </c>
      <c r="D95" s="39">
        <v>0</v>
      </c>
      <c r="E95" s="39">
        <v>0</v>
      </c>
      <c r="F95" s="81"/>
      <c r="G95" s="82"/>
    </row>
    <row r="96" spans="2:7" ht="15.75" x14ac:dyDescent="0.25">
      <c r="B96" s="77"/>
      <c r="C96" s="40"/>
      <c r="D96" s="40"/>
      <c r="E96" s="40"/>
      <c r="F96" s="83"/>
      <c r="G96" s="84"/>
    </row>
    <row r="97" spans="2:7" ht="15.75" x14ac:dyDescent="0.25">
      <c r="B97" s="77"/>
      <c r="C97" s="40"/>
      <c r="D97" s="40"/>
      <c r="E97" s="40"/>
      <c r="F97" s="83"/>
      <c r="G97" s="84"/>
    </row>
    <row r="98" spans="2:7" ht="15.75" x14ac:dyDescent="0.25">
      <c r="B98" s="41" t="s">
        <v>18</v>
      </c>
      <c r="C98" s="2"/>
      <c r="D98" s="2"/>
      <c r="E98" s="42">
        <v>0</v>
      </c>
      <c r="F98" s="85"/>
      <c r="G98" s="86"/>
    </row>
    <row r="100" spans="2:7" x14ac:dyDescent="0.25">
      <c r="B100" s="78" t="s">
        <v>106</v>
      </c>
      <c r="C100" s="79"/>
      <c r="D100" s="79"/>
      <c r="E100" s="79"/>
      <c r="F100" s="79"/>
    </row>
    <row r="101" spans="2:7" x14ac:dyDescent="0.25">
      <c r="B101" s="79"/>
      <c r="C101" s="79"/>
      <c r="D101" s="79"/>
      <c r="E101" s="79"/>
      <c r="F101" s="79"/>
    </row>
    <row r="104" spans="2:7" x14ac:dyDescent="0.25">
      <c r="B104" s="74" t="s">
        <v>29</v>
      </c>
      <c r="C104" s="74"/>
      <c r="D104" s="74"/>
      <c r="E104" s="74"/>
      <c r="F104" s="74"/>
    </row>
    <row r="106" spans="2:7" ht="23.25" x14ac:dyDescent="0.25">
      <c r="B106" s="27" t="s">
        <v>26</v>
      </c>
      <c r="C106" s="27" t="s">
        <v>19</v>
      </c>
      <c r="D106" s="27" t="s">
        <v>27</v>
      </c>
      <c r="E106" s="60" t="s">
        <v>21</v>
      </c>
      <c r="F106" s="73" t="s">
        <v>5</v>
      </c>
      <c r="G106" s="73"/>
    </row>
    <row r="107" spans="2:7" x14ac:dyDescent="0.25">
      <c r="B107" s="27">
        <v>1</v>
      </c>
      <c r="C107" s="27">
        <v>2</v>
      </c>
      <c r="D107" s="27">
        <v>3</v>
      </c>
      <c r="E107" s="60">
        <v>4</v>
      </c>
      <c r="F107" s="73">
        <v>5</v>
      </c>
      <c r="G107" s="73"/>
    </row>
    <row r="108" spans="2:7" ht="15" customHeight="1" x14ac:dyDescent="0.25">
      <c r="B108" s="75" t="s">
        <v>30</v>
      </c>
      <c r="C108" s="75">
        <v>8</v>
      </c>
      <c r="D108" s="75">
        <v>250</v>
      </c>
      <c r="E108" s="76">
        <f>SUM(C108*D108)</f>
        <v>2000</v>
      </c>
      <c r="F108" s="72" t="s">
        <v>108</v>
      </c>
      <c r="G108" s="72"/>
    </row>
    <row r="109" spans="2:7" x14ac:dyDescent="0.25">
      <c r="B109" s="75"/>
      <c r="C109" s="75"/>
      <c r="D109" s="75"/>
      <c r="E109" s="76"/>
      <c r="F109" s="72"/>
      <c r="G109" s="72"/>
    </row>
    <row r="110" spans="2:7" x14ac:dyDescent="0.25">
      <c r="B110" s="19" t="s">
        <v>31</v>
      </c>
      <c r="C110" s="19">
        <v>0</v>
      </c>
      <c r="D110" s="19">
        <v>1300</v>
      </c>
      <c r="E110" s="61">
        <f>SUM(C110*D110)</f>
        <v>0</v>
      </c>
      <c r="F110" s="72"/>
      <c r="G110" s="72"/>
    </row>
    <row r="111" spans="2:7" x14ac:dyDescent="0.25">
      <c r="B111" s="19" t="s">
        <v>32</v>
      </c>
      <c r="C111" s="19">
        <v>0</v>
      </c>
      <c r="D111" s="19">
        <v>200</v>
      </c>
      <c r="E111" s="61">
        <f>SUM(C112*D112)</f>
        <v>0</v>
      </c>
      <c r="F111" s="72"/>
      <c r="G111" s="72"/>
    </row>
    <row r="112" spans="2:7" ht="26.25" x14ac:dyDescent="0.25">
      <c r="B112" s="19" t="s">
        <v>33</v>
      </c>
      <c r="C112" s="19">
        <v>0</v>
      </c>
      <c r="D112" s="19">
        <v>180</v>
      </c>
      <c r="E112" s="61">
        <f>SUM(C112*D112)</f>
        <v>0</v>
      </c>
      <c r="F112" s="72"/>
      <c r="G112" s="72"/>
    </row>
    <row r="113" spans="2:7" ht="26.25" x14ac:dyDescent="0.25">
      <c r="B113" s="19" t="s">
        <v>34</v>
      </c>
      <c r="C113" s="19">
        <v>0</v>
      </c>
      <c r="D113" s="19">
        <v>190</v>
      </c>
      <c r="E113" s="61">
        <f>SUM(C113*D113)</f>
        <v>0</v>
      </c>
      <c r="F113" s="72"/>
      <c r="G113" s="72"/>
    </row>
    <row r="114" spans="2:7" x14ac:dyDescent="0.25">
      <c r="B114" s="19" t="s">
        <v>35</v>
      </c>
      <c r="C114" s="19">
        <v>0</v>
      </c>
      <c r="D114" s="19">
        <v>200</v>
      </c>
      <c r="E114" s="61">
        <f>SUM(C114*D114)</f>
        <v>0</v>
      </c>
      <c r="F114" s="72"/>
      <c r="G114" s="72"/>
    </row>
    <row r="115" spans="2:7" ht="51.75" x14ac:dyDescent="0.25">
      <c r="B115" s="19" t="s">
        <v>36</v>
      </c>
      <c r="C115" s="19">
        <v>0</v>
      </c>
      <c r="D115" s="19">
        <v>1714</v>
      </c>
      <c r="E115" s="61">
        <f>SUM(C115*D115)</f>
        <v>0</v>
      </c>
      <c r="F115" s="72"/>
      <c r="G115" s="72"/>
    </row>
    <row r="116" spans="2:7" ht="16.5" thickBot="1" x14ac:dyDescent="0.3">
      <c r="B116" s="13" t="s">
        <v>18</v>
      </c>
      <c r="C116" s="14"/>
      <c r="D116" s="14"/>
      <c r="E116" s="62">
        <f>SUM(E108:E115)</f>
        <v>2000</v>
      </c>
      <c r="F116" s="64"/>
      <c r="G116" s="64"/>
    </row>
    <row r="118" spans="2:7" ht="15.75" customHeight="1" x14ac:dyDescent="0.25">
      <c r="B118" s="65" t="s">
        <v>107</v>
      </c>
      <c r="C118" s="65"/>
      <c r="D118" s="3"/>
      <c r="E118" s="3"/>
      <c r="F118" s="3"/>
    </row>
    <row r="120" spans="2:7" x14ac:dyDescent="0.25">
      <c r="B120" s="68" t="s">
        <v>37</v>
      </c>
      <c r="C120" s="68"/>
      <c r="D120" s="68"/>
      <c r="E120" s="68"/>
      <c r="F120" s="68"/>
    </row>
    <row r="121" spans="2:7" x14ac:dyDescent="0.25">
      <c r="B121" s="68"/>
      <c r="C121" s="68"/>
      <c r="D121" s="68"/>
      <c r="E121" s="68"/>
      <c r="F121" s="68"/>
    </row>
    <row r="123" spans="2:7" ht="15" customHeight="1" x14ac:dyDescent="0.25">
      <c r="B123" s="69" t="s">
        <v>26</v>
      </c>
      <c r="C123" s="69" t="s">
        <v>38</v>
      </c>
      <c r="D123" s="69" t="s">
        <v>95</v>
      </c>
      <c r="E123" s="69" t="s">
        <v>21</v>
      </c>
      <c r="F123" s="72" t="s">
        <v>5</v>
      </c>
      <c r="G123" s="72"/>
    </row>
    <row r="124" spans="2:7" x14ac:dyDescent="0.25">
      <c r="B124" s="70"/>
      <c r="C124" s="70"/>
      <c r="D124" s="70"/>
      <c r="E124" s="70"/>
      <c r="F124" s="72"/>
      <c r="G124" s="72"/>
    </row>
    <row r="125" spans="2:7" x14ac:dyDescent="0.25">
      <c r="B125" s="71"/>
      <c r="C125" s="71"/>
      <c r="D125" s="71"/>
      <c r="E125" s="71"/>
      <c r="F125" s="72"/>
      <c r="G125" s="72"/>
    </row>
    <row r="126" spans="2:7" x14ac:dyDescent="0.25">
      <c r="B126" s="27">
        <v>1</v>
      </c>
      <c r="C126" s="27">
        <v>2</v>
      </c>
      <c r="D126" s="27">
        <v>3</v>
      </c>
      <c r="E126" s="27">
        <v>4</v>
      </c>
      <c r="F126" s="73">
        <v>5</v>
      </c>
      <c r="G126" s="73"/>
    </row>
    <row r="127" spans="2:7" ht="15" customHeight="1" x14ac:dyDescent="0.25">
      <c r="B127" s="27" t="s">
        <v>85</v>
      </c>
      <c r="C127" s="27">
        <v>1</v>
      </c>
      <c r="D127" s="27">
        <v>361704</v>
      </c>
      <c r="E127" s="27">
        <v>361704</v>
      </c>
      <c r="F127" s="72" t="s">
        <v>109</v>
      </c>
      <c r="G127" s="72"/>
    </row>
    <row r="128" spans="2:7" x14ac:dyDescent="0.25">
      <c r="B128" s="27" t="s">
        <v>96</v>
      </c>
      <c r="C128" s="27">
        <v>2</v>
      </c>
      <c r="D128" s="27">
        <v>177432</v>
      </c>
      <c r="E128" s="27">
        <v>177432</v>
      </c>
      <c r="F128" s="72"/>
      <c r="G128" s="72"/>
    </row>
    <row r="129" spans="2:7" x14ac:dyDescent="0.25">
      <c r="B129" s="27" t="s">
        <v>97</v>
      </c>
      <c r="C129" s="27">
        <v>1</v>
      </c>
      <c r="D129" s="27">
        <v>81240</v>
      </c>
      <c r="E129" s="27">
        <v>81240</v>
      </c>
      <c r="F129" s="72"/>
      <c r="G129" s="72"/>
    </row>
    <row r="130" spans="2:7" x14ac:dyDescent="0.25">
      <c r="B130" s="27" t="s">
        <v>98</v>
      </c>
      <c r="C130" s="27">
        <v>1</v>
      </c>
      <c r="D130" s="27">
        <v>169332</v>
      </c>
      <c r="E130" s="27">
        <v>169332</v>
      </c>
      <c r="F130" s="72"/>
      <c r="G130" s="72"/>
    </row>
    <row r="131" spans="2:7" x14ac:dyDescent="0.25">
      <c r="B131" s="27" t="s">
        <v>99</v>
      </c>
      <c r="C131" s="27">
        <v>1</v>
      </c>
      <c r="D131" s="27">
        <v>199332</v>
      </c>
      <c r="E131" s="27">
        <v>199332</v>
      </c>
      <c r="F131" s="72"/>
      <c r="G131" s="72"/>
    </row>
    <row r="132" spans="2:7" x14ac:dyDescent="0.25">
      <c r="B132" s="18" t="s">
        <v>39</v>
      </c>
      <c r="C132" s="18">
        <v>1</v>
      </c>
      <c r="D132" s="18">
        <v>576957</v>
      </c>
      <c r="E132" s="18">
        <v>576957</v>
      </c>
      <c r="F132" s="72"/>
      <c r="G132" s="72"/>
    </row>
    <row r="133" spans="2:7" ht="15.75" x14ac:dyDescent="0.25">
      <c r="B133" s="36" t="s">
        <v>18</v>
      </c>
      <c r="C133" s="37"/>
      <c r="D133" s="37"/>
      <c r="E133" s="36">
        <f>SUM(E127:E132)</f>
        <v>1565997</v>
      </c>
      <c r="F133" s="64"/>
      <c r="G133" s="64"/>
    </row>
    <row r="135" spans="2:7" x14ac:dyDescent="0.25">
      <c r="B135" s="66" t="s">
        <v>110</v>
      </c>
      <c r="C135" s="67"/>
    </row>
    <row r="136" spans="2:7" x14ac:dyDescent="0.25">
      <c r="B136" s="67"/>
      <c r="C136" s="67"/>
    </row>
  </sheetData>
  <mergeCells count="82">
    <mergeCell ref="D2:E5"/>
    <mergeCell ref="E32:E40"/>
    <mergeCell ref="E20:E28"/>
    <mergeCell ref="A29:E29"/>
    <mergeCell ref="A6:E9"/>
    <mergeCell ref="A10:E10"/>
    <mergeCell ref="A11:E11"/>
    <mergeCell ref="A12:E12"/>
    <mergeCell ref="A43:J43"/>
    <mergeCell ref="C50:D50"/>
    <mergeCell ref="E50:F50"/>
    <mergeCell ref="C53:D53"/>
    <mergeCell ref="E53:F53"/>
    <mergeCell ref="C52:D52"/>
    <mergeCell ref="E52:F52"/>
    <mergeCell ref="C51:D51"/>
    <mergeCell ref="E51:F51"/>
    <mergeCell ref="A54:G54"/>
    <mergeCell ref="A55:A56"/>
    <mergeCell ref="F58:H61"/>
    <mergeCell ref="B45:B46"/>
    <mergeCell ref="C45:D46"/>
    <mergeCell ref="E45:F46"/>
    <mergeCell ref="G45:H46"/>
    <mergeCell ref="B63:F63"/>
    <mergeCell ref="A45:A46"/>
    <mergeCell ref="G48:H53"/>
    <mergeCell ref="B55:B56"/>
    <mergeCell ref="C55:C56"/>
    <mergeCell ref="D55:D56"/>
    <mergeCell ref="E55:E56"/>
    <mergeCell ref="F55:H56"/>
    <mergeCell ref="C49:D49"/>
    <mergeCell ref="E49:F49"/>
    <mergeCell ref="C48:D48"/>
    <mergeCell ref="E48:F48"/>
    <mergeCell ref="C47:D47"/>
    <mergeCell ref="E47:F47"/>
    <mergeCell ref="G47:H47"/>
    <mergeCell ref="F57:H57"/>
    <mergeCell ref="F67:F70"/>
    <mergeCell ref="B72:F75"/>
    <mergeCell ref="B87:F88"/>
    <mergeCell ref="B77:G77"/>
    <mergeCell ref="B79:B80"/>
    <mergeCell ref="C79:C80"/>
    <mergeCell ref="D79:D80"/>
    <mergeCell ref="B82:B84"/>
    <mergeCell ref="E79:E80"/>
    <mergeCell ref="F79:G80"/>
    <mergeCell ref="F81:G81"/>
    <mergeCell ref="F82:G85"/>
    <mergeCell ref="B95:B97"/>
    <mergeCell ref="B100:F101"/>
    <mergeCell ref="B90:G90"/>
    <mergeCell ref="B92:B93"/>
    <mergeCell ref="C92:C93"/>
    <mergeCell ref="D92:D93"/>
    <mergeCell ref="E92:E93"/>
    <mergeCell ref="F92:G93"/>
    <mergeCell ref="F94:G94"/>
    <mergeCell ref="F95:G98"/>
    <mergeCell ref="B104:F104"/>
    <mergeCell ref="B108:B109"/>
    <mergeCell ref="C108:C109"/>
    <mergeCell ref="D108:D109"/>
    <mergeCell ref="E108:E109"/>
    <mergeCell ref="F106:G106"/>
    <mergeCell ref="F107:G107"/>
    <mergeCell ref="F108:G115"/>
    <mergeCell ref="F116:G116"/>
    <mergeCell ref="B118:C118"/>
    <mergeCell ref="B135:C136"/>
    <mergeCell ref="B120:F121"/>
    <mergeCell ref="D123:D125"/>
    <mergeCell ref="B123:B125"/>
    <mergeCell ref="C123:C125"/>
    <mergeCell ref="E123:E125"/>
    <mergeCell ref="F123:G125"/>
    <mergeCell ref="F126:G126"/>
    <mergeCell ref="F127:G132"/>
    <mergeCell ref="F133:G133"/>
  </mergeCells>
  <pageMargins left="0.7" right="0.7" top="0.41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view="pageBreakPreview" zoomScaleNormal="100" zoomScaleSheetLayoutView="100" workbookViewId="0">
      <selection activeCell="B5" sqref="B5"/>
    </sheetView>
  </sheetViews>
  <sheetFormatPr defaultRowHeight="15" x14ac:dyDescent="0.25"/>
  <cols>
    <col min="1" max="1" width="32" customWidth="1"/>
    <col min="12" max="12" width="26.140625" customWidth="1"/>
  </cols>
  <sheetData>
    <row r="1" spans="1:12" ht="42.75" customHeight="1" x14ac:dyDescent="0.25">
      <c r="A1" s="102" t="s">
        <v>40</v>
      </c>
      <c r="B1" s="102" t="s">
        <v>41</v>
      </c>
      <c r="C1" s="102"/>
      <c r="D1" s="102"/>
      <c r="E1" s="102" t="s">
        <v>42</v>
      </c>
      <c r="F1" s="102"/>
      <c r="G1" s="102"/>
      <c r="H1" s="102"/>
      <c r="I1" s="102"/>
      <c r="J1" s="102"/>
      <c r="K1" s="102"/>
      <c r="L1" s="102" t="s">
        <v>43</v>
      </c>
    </row>
    <row r="2" spans="1:12" x14ac:dyDescent="0.25">
      <c r="A2" s="102"/>
      <c r="B2" s="5" t="s">
        <v>50</v>
      </c>
      <c r="C2" s="5" t="s">
        <v>51</v>
      </c>
      <c r="D2" s="5" t="s">
        <v>44</v>
      </c>
      <c r="E2" s="5" t="s">
        <v>45</v>
      </c>
      <c r="F2" s="47" t="s">
        <v>89</v>
      </c>
      <c r="G2" s="47" t="s">
        <v>90</v>
      </c>
      <c r="H2" s="5" t="s">
        <v>46</v>
      </c>
      <c r="I2" s="5" t="s">
        <v>47</v>
      </c>
      <c r="J2" s="5" t="s">
        <v>52</v>
      </c>
      <c r="K2" s="5" t="s">
        <v>48</v>
      </c>
      <c r="L2" s="102"/>
    </row>
    <row r="3" spans="1:12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>
        <v>9</v>
      </c>
      <c r="J3" s="6">
        <v>10</v>
      </c>
      <c r="K3" s="6">
        <v>11</v>
      </c>
      <c r="L3" s="6" t="s">
        <v>49</v>
      </c>
    </row>
    <row r="4" spans="1:12" ht="51" x14ac:dyDescent="0.25">
      <c r="A4" s="48" t="s">
        <v>92</v>
      </c>
      <c r="B4" s="7">
        <v>849.67</v>
      </c>
      <c r="C4" s="8">
        <v>0</v>
      </c>
      <c r="D4" s="8">
        <v>4.22</v>
      </c>
      <c r="E4" s="7">
        <v>15.87</v>
      </c>
      <c r="F4" s="7">
        <v>0.89</v>
      </c>
      <c r="G4" s="8">
        <v>0</v>
      </c>
      <c r="H4" s="8">
        <v>0.03</v>
      </c>
      <c r="I4" s="8">
        <v>0</v>
      </c>
      <c r="J4" s="8">
        <v>23.31</v>
      </c>
      <c r="K4" s="8">
        <v>0</v>
      </c>
      <c r="L4" s="7">
        <f>B4+C4+D4+E4+F4+G4+H4+I4+J4+K4</f>
        <v>893.9899999999999</v>
      </c>
    </row>
  </sheetData>
  <mergeCells count="4">
    <mergeCell ref="A1:A2"/>
    <mergeCell ref="B1:D1"/>
    <mergeCell ref="E1:K1"/>
    <mergeCell ref="L1:L2"/>
  </mergeCells>
  <pageMargins left="0.7" right="0.7" top="2.87" bottom="0.75" header="0.3" footer="0.3"/>
  <pageSetup paperSize="9" scale="58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view="pageBreakPreview" zoomScaleNormal="100" zoomScaleSheetLayoutView="100" workbookViewId="0">
      <selection activeCell="D9" sqref="D9"/>
    </sheetView>
  </sheetViews>
  <sheetFormatPr defaultRowHeight="15" x14ac:dyDescent="0.2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 x14ac:dyDescent="0.25">
      <c r="A1" s="103" t="s">
        <v>40</v>
      </c>
      <c r="B1" s="103" t="s">
        <v>56</v>
      </c>
      <c r="C1" s="108" t="s">
        <v>53</v>
      </c>
      <c r="D1" s="109"/>
      <c r="E1" s="109"/>
      <c r="F1" s="110"/>
      <c r="G1" s="103" t="s">
        <v>57</v>
      </c>
      <c r="H1" s="103" t="s">
        <v>58</v>
      </c>
      <c r="I1" s="103" t="s">
        <v>68</v>
      </c>
      <c r="J1" s="103" t="s">
        <v>69</v>
      </c>
      <c r="K1" s="103" t="s">
        <v>59</v>
      </c>
      <c r="L1" s="103" t="s">
        <v>63</v>
      </c>
    </row>
    <row r="2" spans="1:12" ht="190.5" customHeight="1" x14ac:dyDescent="0.25">
      <c r="A2" s="104"/>
      <c r="B2" s="104"/>
      <c r="C2" s="9" t="s">
        <v>18</v>
      </c>
      <c r="D2" s="5" t="s">
        <v>50</v>
      </c>
      <c r="E2" s="5" t="s">
        <v>45</v>
      </c>
      <c r="F2" s="50" t="s">
        <v>89</v>
      </c>
      <c r="G2" s="104"/>
      <c r="H2" s="104"/>
      <c r="I2" s="104"/>
      <c r="J2" s="104"/>
      <c r="K2" s="104"/>
      <c r="L2" s="104"/>
    </row>
    <row r="3" spans="1:12" x14ac:dyDescent="0.25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I3" s="6" t="s">
        <v>54</v>
      </c>
      <c r="J3" s="6">
        <v>10</v>
      </c>
      <c r="K3" s="6" t="s">
        <v>55</v>
      </c>
      <c r="L3" s="6">
        <v>12</v>
      </c>
    </row>
    <row r="4" spans="1:12" x14ac:dyDescent="0.25">
      <c r="A4" s="105" t="s">
        <v>92</v>
      </c>
      <c r="B4" s="75"/>
      <c r="C4" s="107">
        <v>893.99</v>
      </c>
      <c r="D4" s="107">
        <v>849.67</v>
      </c>
      <c r="E4" s="107">
        <v>15.87</v>
      </c>
      <c r="F4" s="107">
        <v>0.89</v>
      </c>
      <c r="G4" s="107">
        <v>13056</v>
      </c>
      <c r="H4" s="107">
        <v>13056</v>
      </c>
      <c r="I4" s="107">
        <f>G4/H4</f>
        <v>1</v>
      </c>
      <c r="J4" s="107">
        <f>SUM(E4+F4)</f>
        <v>16.759999999999998</v>
      </c>
      <c r="K4" s="107">
        <f>J4/(E4+F4)</f>
        <v>1</v>
      </c>
      <c r="L4" s="107">
        <f>(D4/C4*I4)+(1-D4/C4)*K4</f>
        <v>1</v>
      </c>
    </row>
    <row r="5" spans="1:12" ht="30" customHeight="1" x14ac:dyDescent="0.25">
      <c r="A5" s="106"/>
      <c r="B5" s="75"/>
      <c r="C5" s="107"/>
      <c r="D5" s="107"/>
      <c r="E5" s="107"/>
      <c r="F5" s="107"/>
      <c r="G5" s="107"/>
      <c r="H5" s="107"/>
      <c r="I5" s="107"/>
      <c r="J5" s="107"/>
      <c r="K5" s="107"/>
      <c r="L5" s="107"/>
    </row>
  </sheetData>
  <mergeCells count="21">
    <mergeCell ref="H4:H5"/>
    <mergeCell ref="I4:I5"/>
    <mergeCell ref="J4:J5"/>
    <mergeCell ref="K4:K5"/>
    <mergeCell ref="L4:L5"/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</mergeCells>
  <pageMargins left="0.7" right="0.7" top="5.6" bottom="0.75" header="0.3" footer="0.3"/>
  <pageSetup paperSize="9" scale="5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view="pageBreakPreview" zoomScaleNormal="100" zoomScaleSheetLayoutView="100" workbookViewId="0">
      <selection activeCell="A4" sqref="A4:A5"/>
    </sheetView>
  </sheetViews>
  <sheetFormatPr defaultRowHeight="15" x14ac:dyDescent="0.25"/>
  <cols>
    <col min="1" max="1" width="34.85546875" customWidth="1"/>
    <col min="2" max="2" width="21.5703125" customWidth="1"/>
    <col min="3" max="3" width="21.140625" customWidth="1"/>
  </cols>
  <sheetData>
    <row r="2" spans="1:3" ht="38.25" x14ac:dyDescent="0.25">
      <c r="A2" s="5" t="s">
        <v>40</v>
      </c>
      <c r="B2" s="9" t="s">
        <v>60</v>
      </c>
      <c r="C2" s="5" t="s">
        <v>61</v>
      </c>
    </row>
    <row r="3" spans="1:3" x14ac:dyDescent="0.25">
      <c r="A3" s="6">
        <v>1</v>
      </c>
      <c r="B3" s="6">
        <v>2</v>
      </c>
      <c r="C3" s="6">
        <v>3</v>
      </c>
    </row>
    <row r="4" spans="1:3" ht="14.25" customHeight="1" x14ac:dyDescent="0.25">
      <c r="A4" s="111" t="s">
        <v>92</v>
      </c>
      <c r="B4" s="112" t="s">
        <v>62</v>
      </c>
      <c r="C4" s="113">
        <v>1</v>
      </c>
    </row>
    <row r="5" spans="1:3" ht="31.5" customHeight="1" x14ac:dyDescent="0.25">
      <c r="A5" s="111"/>
      <c r="B5" s="112"/>
      <c r="C5" s="114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view="pageBreakPreview" zoomScaleNormal="100" zoomScaleSheetLayoutView="100" workbookViewId="0">
      <selection activeCell="C9" sqref="C9"/>
    </sheetView>
  </sheetViews>
  <sheetFormatPr defaultRowHeight="15" x14ac:dyDescent="0.2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76.5" x14ac:dyDescent="0.25">
      <c r="A1" s="5" t="s">
        <v>40</v>
      </c>
      <c r="B1" s="9" t="s">
        <v>60</v>
      </c>
      <c r="C1" s="5" t="s">
        <v>66</v>
      </c>
      <c r="D1" s="11" t="s">
        <v>43</v>
      </c>
      <c r="E1" s="10" t="s">
        <v>61</v>
      </c>
      <c r="F1" s="11" t="s">
        <v>70</v>
      </c>
      <c r="G1" s="11" t="s">
        <v>64</v>
      </c>
    </row>
    <row r="2" spans="1:7" x14ac:dyDescent="0.25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 t="s">
        <v>65</v>
      </c>
    </row>
    <row r="3" spans="1:7" ht="16.5" customHeight="1" x14ac:dyDescent="0.25">
      <c r="A3" s="116" t="s">
        <v>92</v>
      </c>
      <c r="B3" s="75" t="s">
        <v>62</v>
      </c>
      <c r="C3" s="117" t="s">
        <v>67</v>
      </c>
      <c r="D3" s="107">
        <v>893.99</v>
      </c>
      <c r="E3" s="118">
        <f>'[1]Отр КК'!$C$3</f>
        <v>1</v>
      </c>
      <c r="F3" s="107">
        <f>'[1]Тер КК'!$L$4</f>
        <v>1</v>
      </c>
      <c r="G3" s="115">
        <f>D3*E3*F3</f>
        <v>893.99</v>
      </c>
    </row>
    <row r="4" spans="1:7" ht="4.5" customHeight="1" x14ac:dyDescent="0.25">
      <c r="A4" s="116"/>
      <c r="B4" s="75"/>
      <c r="C4" s="117"/>
      <c r="D4" s="107"/>
      <c r="E4" s="118"/>
      <c r="F4" s="107"/>
      <c r="G4" s="115"/>
    </row>
    <row r="5" spans="1:7" ht="29.25" hidden="1" customHeight="1" x14ac:dyDescent="0.25">
      <c r="A5" s="116"/>
      <c r="B5" s="75"/>
      <c r="C5" s="117"/>
      <c r="D5" s="107"/>
      <c r="E5" s="118"/>
      <c r="F5" s="107"/>
      <c r="G5" s="115"/>
    </row>
    <row r="6" spans="1:7" ht="43.5" customHeight="1" x14ac:dyDescent="0.25">
      <c r="A6" s="116"/>
      <c r="B6" s="75"/>
      <c r="C6" s="117"/>
      <c r="D6" s="107"/>
      <c r="E6" s="118"/>
      <c r="F6" s="107"/>
      <c r="G6" s="115"/>
    </row>
    <row r="8" spans="1:7" x14ac:dyDescent="0.25">
      <c r="A8" s="12" t="s">
        <v>114</v>
      </c>
      <c r="B8" t="s">
        <v>100</v>
      </c>
      <c r="C8">
        <v>124.3</v>
      </c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8.2799999999999994" bottom="0.75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ОТ</vt:lpstr>
      <vt:lpstr>ИТОГО БЗ</vt:lpstr>
      <vt:lpstr>Район К</vt:lpstr>
      <vt:lpstr>ОТР КК</vt:lpstr>
      <vt:lpstr>НЗ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2015-10-21T12:17:16Z</cp:lastPrinted>
  <dcterms:created xsi:type="dcterms:W3CDTF">2015-10-19T05:31:01Z</dcterms:created>
  <dcterms:modified xsi:type="dcterms:W3CDTF">2017-03-21T11:43:04Z</dcterms:modified>
</cp:coreProperties>
</file>